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A0CFECF2-0053-42B9-BD7B-64796C41BD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5 Page de garde" sheetId="1" r:id="rId1"/>
    <sheet name="LOT N°05 CHARPENTE BOIS" sheetId="2" r:id="rId2"/>
  </sheets>
  <definedNames>
    <definedName name="_xlnm.Print_Titles" localSheetId="1">'LOT N°05 CHARPENTE BOIS'!$1:$1</definedName>
    <definedName name="_xlnm.Print_Area" localSheetId="1">'LOT N°05 CHARPENTE BOIS'!$A$1:$G$24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5" i="2"/>
  <c r="B18" i="2"/>
  <c r="G17" i="2" l="1"/>
  <c r="G18" i="2" s="1"/>
  <c r="G19" i="2" l="1"/>
</calcChain>
</file>

<file path=xl/sharedStrings.xml><?xml version="1.0" encoding="utf-8"?>
<sst xmlns="http://schemas.openxmlformats.org/spreadsheetml/2006/main" count="64" uniqueCount="64">
  <si>
    <t>U</t>
  </si>
  <si>
    <t>Quantités indicatives</t>
  </si>
  <si>
    <t>Quantités entreprise</t>
  </si>
  <si>
    <t>Prix Unit. en EUR</t>
  </si>
  <si>
    <t>Total HT en EUR</t>
  </si>
  <si>
    <t>3</t>
  </si>
  <si>
    <t>PRESCRIPTIONS TECHNIQUES</t>
  </si>
  <si>
    <t>CH3</t>
  </si>
  <si>
    <t>3.1</t>
  </si>
  <si>
    <t>TRAVAUX PREPARATOIRES</t>
  </si>
  <si>
    <t>CH4</t>
  </si>
  <si>
    <t xml:space="preserve">3.1.1 </t>
  </si>
  <si>
    <t>Frais compte prorata 2%</t>
  </si>
  <si>
    <t>ens</t>
  </si>
  <si>
    <t>ART</t>
  </si>
  <si>
    <t>ADA-W729</t>
  </si>
  <si>
    <t xml:space="preserve">3.1.2 </t>
  </si>
  <si>
    <t>Études d'exécution et plan d'atelier</t>
  </si>
  <si>
    <t>ens</t>
  </si>
  <si>
    <t>ART</t>
  </si>
  <si>
    <t>ADA-W919</t>
  </si>
  <si>
    <t xml:space="preserve">3.1.3 </t>
  </si>
  <si>
    <t>Dossier des ouvrages exécutés</t>
  </si>
  <si>
    <t>ens</t>
  </si>
  <si>
    <t>ART</t>
  </si>
  <si>
    <t>ADA-W920</t>
  </si>
  <si>
    <t>3.2</t>
  </si>
  <si>
    <t>REPRISE DE CHARPENTE</t>
  </si>
  <si>
    <t>CH4</t>
  </si>
  <si>
    <t>3.2.1</t>
  </si>
  <si>
    <t>Création de chevêtres</t>
  </si>
  <si>
    <t>CH5</t>
  </si>
  <si>
    <t xml:space="preserve">3.2.1.1 </t>
  </si>
  <si>
    <t>Phase 2</t>
  </si>
  <si>
    <t>u</t>
  </si>
  <si>
    <t>ART</t>
  </si>
  <si>
    <t>ADA-W913</t>
  </si>
  <si>
    <t xml:space="preserve">3.2.1.2 </t>
  </si>
  <si>
    <t>Phase 3</t>
  </si>
  <si>
    <t>u</t>
  </si>
  <si>
    <t>ART</t>
  </si>
  <si>
    <t>ADA-W997</t>
  </si>
  <si>
    <t xml:space="preserve">3.2.1.3 </t>
  </si>
  <si>
    <t>Phase 4</t>
  </si>
  <si>
    <t>u</t>
  </si>
  <si>
    <t>ART</t>
  </si>
  <si>
    <t>ADA-W915</t>
  </si>
  <si>
    <t>3.2.2</t>
  </si>
  <si>
    <t>Reprise d'assemblage</t>
  </si>
  <si>
    <t>CH5</t>
  </si>
  <si>
    <t xml:space="preserve">3.2.2.1 </t>
  </si>
  <si>
    <t>Phase 1</t>
  </si>
  <si>
    <t>ens</t>
  </si>
  <si>
    <t>ART</t>
  </si>
  <si>
    <t>ADA-W912</t>
  </si>
  <si>
    <t>Montant HT du LOT N°05 CHARPENTE BOIS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</si>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</sst>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0">
    <xf numFmtId="0" fontId="0" fillId="0" borderId="0" xfId="0"/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0" borderId="8" xfId="1" applyFill="1" applyBorder="1">
      <alignment horizontal="left" vertical="top" wrapText="1"/>
    </xf>
    <xf numFmtId="0" fontId="8" fillId="0" borderId="7" xfId="26" applyFill="1" applyBorder="1">
      <alignment horizontal="left" vertical="top" wrapText="1" indent="3"/>
    </xf>
    <xf numFmtId="0" fontId="0" fillId="0" borderId="6" xfId="0" applyFill="1" applyBorder="1" applyAlignment="1" applyProtection="1">
      <alignment horizontal="left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9" xfId="0" applyNumberFormat="1" applyFill="1" applyBorder="1" applyAlignment="1" applyProtection="1">
      <alignment horizontal="right" vertical="top" wrapText="1"/>
      <protection locked="0"/>
    </xf>
    <xf numFmtId="0" fontId="1" fillId="3" borderId="8" xfId="1" applyFill="1" applyBorder="1">
      <alignment horizontal="left" vertical="top" wrapText="1"/>
    </xf>
    <xf numFmtId="0" fontId="4" fillId="0" borderId="7" xfId="14" applyFill="1" applyBorder="1">
      <alignment horizontal="left" vertical="top" wrapText="1" indent="1"/>
    </xf>
    <xf numFmtId="0" fontId="7" fillId="0" borderId="7" xfId="18" applyFill="1" applyBorder="1">
      <alignment horizontal="left" vertical="top" wrapText="1" indent="1"/>
    </xf>
    <xf numFmtId="0" fontId="18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21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center" vertical="top"/>
    </xf>
    <xf numFmtId="0" fontId="23" fillId="0" borderId="0" xfId="0" applyFont="1"/>
    <xf numFmtId="166" fontId="21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left" vertical="top"/>
    </xf>
    <xf numFmtId="166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10</xdr:row>
      <xdr:rowOff>59697</xdr:rowOff>
    </xdr:from>
    <xdr:to>
      <xdr:col>0</xdr:col>
      <xdr:colOff>5868000</xdr:colOff>
      <xdr:row>18</xdr:row>
      <xdr:rowOff>28575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964697"/>
          <a:ext cx="4032000" cy="14928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N°05 CHARPENTE BOIS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1516092</xdr:colOff>
      <xdr:row>29</xdr:row>
      <xdr:rowOff>110804</xdr:rowOff>
    </xdr:from>
    <xdr:to>
      <xdr:col>0</xdr:col>
      <xdr:colOff>1876092</xdr:colOff>
      <xdr:row>30</xdr:row>
      <xdr:rowOff>65400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FCBE3B4D-28B5-40BC-A461-7A57B7CB7EA7}"/>
            </a:ext>
          </a:extLst>
        </xdr:cNvPr>
        <xdr:cNvSpPr/>
      </xdr:nvSpPr>
      <xdr:spPr>
        <a:xfrm>
          <a:off x="1516092" y="5635304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1948092</xdr:colOff>
      <xdr:row>29</xdr:row>
      <xdr:rowOff>110804</xdr:rowOff>
    </xdr:from>
    <xdr:to>
      <xdr:col>0</xdr:col>
      <xdr:colOff>2704092</xdr:colOff>
      <xdr:row>30</xdr:row>
      <xdr:rowOff>65400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23B105A9-C597-40BD-BC5E-640C2B9D9B52}"/>
            </a:ext>
          </a:extLst>
        </xdr:cNvPr>
        <xdr:cNvSpPr/>
      </xdr:nvSpPr>
      <xdr:spPr>
        <a:xfrm>
          <a:off x="1948092" y="5635304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2740092</xdr:colOff>
      <xdr:row>29</xdr:row>
      <xdr:rowOff>110804</xdr:rowOff>
    </xdr:from>
    <xdr:to>
      <xdr:col>0</xdr:col>
      <xdr:colOff>3496092</xdr:colOff>
      <xdr:row>30</xdr:row>
      <xdr:rowOff>65400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54DFDFAD-A6CB-4972-901D-52810DE052F8}"/>
            </a:ext>
          </a:extLst>
        </xdr:cNvPr>
        <xdr:cNvSpPr/>
      </xdr:nvSpPr>
      <xdr:spPr>
        <a:xfrm>
          <a:off x="2740092" y="5635304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3532092</xdr:colOff>
      <xdr:row>29</xdr:row>
      <xdr:rowOff>110804</xdr:rowOff>
    </xdr:from>
    <xdr:to>
      <xdr:col>0</xdr:col>
      <xdr:colOff>6160092</xdr:colOff>
      <xdr:row>30</xdr:row>
      <xdr:rowOff>65400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5E6AFC6B-3B82-40A4-AE8E-4B4DEEFBC00D}"/>
            </a:ext>
          </a:extLst>
        </xdr:cNvPr>
        <xdr:cNvSpPr/>
      </xdr:nvSpPr>
      <xdr:spPr>
        <a:xfrm>
          <a:off x="3532092" y="5635304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1264092</xdr:colOff>
      <xdr:row>29</xdr:row>
      <xdr:rowOff>110804</xdr:rowOff>
    </xdr:from>
    <xdr:to>
      <xdr:col>0</xdr:col>
      <xdr:colOff>1408092</xdr:colOff>
      <xdr:row>30</xdr:row>
      <xdr:rowOff>65400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EA2B0BC5-6C29-4C96-AC7E-A735EC19E404}"/>
            </a:ext>
          </a:extLst>
        </xdr:cNvPr>
        <xdr:cNvSpPr/>
      </xdr:nvSpPr>
      <xdr:spPr>
        <a:xfrm>
          <a:off x="1264092" y="5635304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C6587-160E-4C71-81A3-7B46BCACDD8B}">
  <sheetPr>
    <pageSetUpPr fitToPage="1"/>
  </sheetPr>
  <dimension ref="A1"/>
  <sheetViews>
    <sheetView showGridLines="0" tabSelected="1" topLeftCell="A15" zoomScale="160" zoomScaleNormal="160" workbookViewId="0">
      <selection activeCell="A24" sqref="A24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48E38-55A4-4AEC-B80B-10E6AC07B8D7}">
  <sheetPr>
    <pageSetUpPr fitToPage="1"/>
  </sheetPr>
  <dimension ref="A1:ZZ25"/>
  <sheetViews>
    <sheetView showGridLines="0" view="pageBreakPreview" zoomScale="6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5" sqref="A25:XFD27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9" t="s">
        <v>13</v>
      </c>
      <c r="D5" s="20">
        <v>1</v>
      </c>
      <c r="E5" s="19"/>
      <c r="F5" s="21"/>
      <c r="G5" s="22">
        <f>ROUND(E5*F5,2)</f>
        <v>0</v>
      </c>
      <c r="ZY5" t="s">
        <v>14</v>
      </c>
      <c r="ZZ5" s="14" t="s">
        <v>15</v>
      </c>
    </row>
    <row r="6" spans="1:702" x14ac:dyDescent="0.25">
      <c r="A6" s="17" t="s">
        <v>16</v>
      </c>
      <c r="B6" s="18" t="s">
        <v>17</v>
      </c>
      <c r="C6" s="19" t="s">
        <v>18</v>
      </c>
      <c r="D6" s="20">
        <v>1</v>
      </c>
      <c r="E6" s="19"/>
      <c r="F6" s="21"/>
      <c r="G6" s="22">
        <f t="shared" ref="G6:G14" si="0">ROUND(E6*F6,2)</f>
        <v>0</v>
      </c>
      <c r="ZY6" t="s">
        <v>19</v>
      </c>
      <c r="ZZ6" s="14" t="s">
        <v>20</v>
      </c>
    </row>
    <row r="7" spans="1:702" x14ac:dyDescent="0.25">
      <c r="A7" s="17" t="s">
        <v>21</v>
      </c>
      <c r="B7" s="18" t="s">
        <v>22</v>
      </c>
      <c r="C7" s="19" t="s">
        <v>23</v>
      </c>
      <c r="D7" s="20">
        <v>1</v>
      </c>
      <c r="E7" s="19"/>
      <c r="F7" s="21"/>
      <c r="G7" s="22">
        <f t="shared" si="0"/>
        <v>0</v>
      </c>
      <c r="ZY7" t="s">
        <v>24</v>
      </c>
      <c r="ZZ7" s="14" t="s">
        <v>25</v>
      </c>
    </row>
    <row r="8" spans="1:702" x14ac:dyDescent="0.25">
      <c r="A8" s="23" t="s">
        <v>26</v>
      </c>
      <c r="B8" s="24" t="s">
        <v>27</v>
      </c>
      <c r="C8" s="12"/>
      <c r="D8" s="12"/>
      <c r="E8" s="12"/>
      <c r="F8" s="12"/>
      <c r="G8" s="22">
        <f t="shared" si="0"/>
        <v>0</v>
      </c>
      <c r="ZY8" t="s">
        <v>28</v>
      </c>
      <c r="ZZ8" s="14"/>
    </row>
    <row r="9" spans="1:702" x14ac:dyDescent="0.25">
      <c r="A9" s="23" t="s">
        <v>29</v>
      </c>
      <c r="B9" s="25" t="s">
        <v>30</v>
      </c>
      <c r="C9" s="12"/>
      <c r="D9" s="12"/>
      <c r="E9" s="12"/>
      <c r="F9" s="12"/>
      <c r="G9" s="22">
        <f t="shared" si="0"/>
        <v>0</v>
      </c>
      <c r="ZY9" t="s">
        <v>31</v>
      </c>
      <c r="ZZ9" s="14"/>
    </row>
    <row r="10" spans="1:702" x14ac:dyDescent="0.25">
      <c r="A10" s="17" t="s">
        <v>32</v>
      </c>
      <c r="B10" s="18" t="s">
        <v>33</v>
      </c>
      <c r="C10" s="19" t="s">
        <v>34</v>
      </c>
      <c r="D10" s="20">
        <v>4</v>
      </c>
      <c r="E10" s="19"/>
      <c r="F10" s="21"/>
      <c r="G10" s="22">
        <f t="shared" si="0"/>
        <v>0</v>
      </c>
      <c r="ZY10" t="s">
        <v>35</v>
      </c>
      <c r="ZZ10" s="14" t="s">
        <v>36</v>
      </c>
    </row>
    <row r="11" spans="1:702" x14ac:dyDescent="0.25">
      <c r="A11" s="17" t="s">
        <v>37</v>
      </c>
      <c r="B11" s="18" t="s">
        <v>38</v>
      </c>
      <c r="C11" s="19" t="s">
        <v>39</v>
      </c>
      <c r="D11" s="20">
        <v>1</v>
      </c>
      <c r="E11" s="19"/>
      <c r="F11" s="21"/>
      <c r="G11" s="22">
        <f t="shared" si="0"/>
        <v>0</v>
      </c>
      <c r="ZY11" t="s">
        <v>40</v>
      </c>
      <c r="ZZ11" s="14" t="s">
        <v>41</v>
      </c>
    </row>
    <row r="12" spans="1:702" x14ac:dyDescent="0.25">
      <c r="A12" s="17" t="s">
        <v>42</v>
      </c>
      <c r="B12" s="18" t="s">
        <v>43</v>
      </c>
      <c r="C12" s="19" t="s">
        <v>44</v>
      </c>
      <c r="D12" s="20">
        <v>5</v>
      </c>
      <c r="E12" s="19"/>
      <c r="F12" s="21"/>
      <c r="G12" s="22">
        <f t="shared" si="0"/>
        <v>0</v>
      </c>
      <c r="ZY12" t="s">
        <v>45</v>
      </c>
      <c r="ZZ12" s="14" t="s">
        <v>46</v>
      </c>
    </row>
    <row r="13" spans="1:702" x14ac:dyDescent="0.25">
      <c r="A13" s="23" t="s">
        <v>47</v>
      </c>
      <c r="B13" s="25" t="s">
        <v>48</v>
      </c>
      <c r="C13" s="12"/>
      <c r="D13" s="12"/>
      <c r="E13" s="12"/>
      <c r="F13" s="12"/>
      <c r="G13" s="22">
        <f t="shared" si="0"/>
        <v>0</v>
      </c>
      <c r="ZY13" t="s">
        <v>49</v>
      </c>
      <c r="ZZ13" s="14"/>
    </row>
    <row r="14" spans="1:702" x14ac:dyDescent="0.25">
      <c r="A14" s="17" t="s">
        <v>50</v>
      </c>
      <c r="B14" s="18" t="s">
        <v>51</v>
      </c>
      <c r="C14" s="19" t="s">
        <v>52</v>
      </c>
      <c r="D14" s="20">
        <v>6</v>
      </c>
      <c r="E14" s="19"/>
      <c r="F14" s="21"/>
      <c r="G14" s="22">
        <f t="shared" si="0"/>
        <v>0</v>
      </c>
      <c r="ZY14" t="s">
        <v>53</v>
      </c>
      <c r="ZZ14" s="14" t="s">
        <v>54</v>
      </c>
    </row>
    <row r="15" spans="1:702" x14ac:dyDescent="0.25">
      <c r="A15" s="26"/>
      <c r="B15" s="27"/>
      <c r="C15" s="28"/>
      <c r="D15" s="28"/>
      <c r="E15" s="28"/>
      <c r="F15" s="28"/>
      <c r="G15" s="29"/>
    </row>
    <row r="16" spans="1:702" x14ac:dyDescent="0.25">
      <c r="A16" s="30"/>
      <c r="B16" s="30"/>
      <c r="C16" s="30"/>
      <c r="D16" s="30"/>
      <c r="E16" s="30"/>
      <c r="F16" s="30"/>
      <c r="G16" s="30"/>
    </row>
    <row r="17" spans="1:701" x14ac:dyDescent="0.25">
      <c r="B17" s="31" t="s">
        <v>55</v>
      </c>
      <c r="G17" s="32">
        <f>SUBTOTAL(109,G3:G15)</f>
        <v>0</v>
      </c>
      <c r="ZY17" t="s">
        <v>56</v>
      </c>
    </row>
    <row r="18" spans="1:701" x14ac:dyDescent="0.25">
      <c r="A18" s="33">
        <v>20</v>
      </c>
      <c r="B18" s="31" t="str">
        <f>CONCATENATE("Montant TVA (",A18,"%)")</f>
        <v>Montant TVA (20%)</v>
      </c>
      <c r="G18" s="32">
        <f>(G17*A18)/100</f>
        <v>0</v>
      </c>
      <c r="ZY18" t="s">
        <v>57</v>
      </c>
    </row>
    <row r="19" spans="1:701" x14ac:dyDescent="0.25">
      <c r="B19" s="31" t="s">
        <v>58</v>
      </c>
      <c r="G19" s="32">
        <f>G17+G18</f>
        <v>0</v>
      </c>
      <c r="ZY19" t="s">
        <v>59</v>
      </c>
    </row>
    <row r="20" spans="1:701" ht="69" customHeight="1" x14ac:dyDescent="0.25">
      <c r="C20" s="39" t="s">
        <v>63</v>
      </c>
      <c r="D20" s="39"/>
      <c r="E20" s="39"/>
      <c r="F20" s="39"/>
      <c r="G20" s="39"/>
    </row>
    <row r="21" spans="1:701" x14ac:dyDescent="0.25">
      <c r="C21" s="37" t="s">
        <v>60</v>
      </c>
      <c r="D21" s="34"/>
      <c r="E21" s="34"/>
      <c r="F21" s="38" t="s">
        <v>61</v>
      </c>
      <c r="G21" s="36"/>
    </row>
    <row r="22" spans="1:701" x14ac:dyDescent="0.25">
      <c r="C22" s="34"/>
      <c r="D22" s="34"/>
      <c r="E22" s="34"/>
      <c r="F22" s="35"/>
      <c r="G22" s="36"/>
    </row>
    <row r="23" spans="1:701" x14ac:dyDescent="0.25">
      <c r="C23" s="37" t="s">
        <v>62</v>
      </c>
      <c r="D23" s="34"/>
      <c r="E23" s="34"/>
      <c r="F23" s="35"/>
      <c r="G23" s="36"/>
    </row>
    <row r="24" spans="1:701" x14ac:dyDescent="0.25">
      <c r="G24" s="32"/>
    </row>
    <row r="25" spans="1:701" x14ac:dyDescent="0.25">
      <c r="G25" s="32"/>
    </row>
  </sheetData>
  <mergeCells count="1">
    <mergeCell ref="C20:G20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N°05 Page de garde</vt:lpstr>
      <vt:lpstr>LOT N°05 CHARPENTE BOIS</vt:lpstr>
      <vt:lpstr>'LOT N°05 CHARPENTE BOIS'!Impression_des_titres</vt:lpstr>
      <vt:lpstr>'LOT N°05 CHARPENTE BOIS'!Zone_d_impression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2026-03-18T13:45:11Z</dcterms:created>
  <dcterms:modified xsi:type="dcterms:W3CDTF">2026-05-28T15:32:56Z</dcterms:modified>
</cp:coreProperties>
</file>